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90" windowWidth="15480" windowHeight="11580"/>
  </bookViews>
  <sheets>
    <sheet name="Общий" sheetId="1" r:id="rId1"/>
  </sheets>
  <definedNames>
    <definedName name="_xlnm._FilterDatabase" localSheetId="0" hidden="1">Общий!$A$5:$AG$5</definedName>
  </definedNames>
  <calcPr calcId="145621"/>
</workbook>
</file>

<file path=xl/calcChain.xml><?xml version="1.0" encoding="utf-8"?>
<calcChain xmlns="http://schemas.openxmlformats.org/spreadsheetml/2006/main">
  <c r="Y6" i="1" l="1"/>
  <c r="Y13" i="1"/>
  <c r="Y12" i="1"/>
  <c r="Y11" i="1"/>
  <c r="Y10" i="1"/>
  <c r="Y9" i="1"/>
  <c r="Y8" i="1"/>
  <c r="Y7" i="1"/>
  <c r="U6" i="1"/>
  <c r="V6" i="1" s="1"/>
  <c r="W6" i="1" s="1"/>
  <c r="U7" i="1"/>
  <c r="V7" i="1" s="1"/>
  <c r="U8" i="1"/>
  <c r="V8" i="1" s="1"/>
  <c r="W8" i="1" s="1"/>
  <c r="U9" i="1"/>
  <c r="V9" i="1" s="1"/>
  <c r="W9" i="1" s="1"/>
  <c r="U10" i="1"/>
  <c r="V10" i="1"/>
  <c r="W10" i="1" s="1"/>
  <c r="U11" i="1"/>
  <c r="V11" i="1" s="1"/>
  <c r="W11" i="1" s="1"/>
  <c r="U12" i="1"/>
  <c r="V12" i="1" s="1"/>
  <c r="W12" i="1" s="1"/>
  <c r="U13" i="1"/>
  <c r="V13" i="1" s="1"/>
  <c r="W13" i="1" s="1"/>
  <c r="P14" i="1"/>
  <c r="Q14" i="1"/>
  <c r="R14" i="1"/>
  <c r="T14" i="1"/>
  <c r="U14" i="1"/>
  <c r="W7" i="1" l="1"/>
  <c r="V14" i="1"/>
</calcChain>
</file>

<file path=xl/sharedStrings.xml><?xml version="1.0" encoding="utf-8"?>
<sst xmlns="http://schemas.openxmlformats.org/spreadsheetml/2006/main" count="210" uniqueCount="126">
  <si>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</si>
  <si>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</si>
  <si>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</si>
  <si>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</si>
  <si>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</si>
  <si>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</si>
  <si>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</si>
  <si>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</si>
  <si>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</si>
  <si>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</si>
  <si>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</si>
  <si>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</si>
  <si>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</si>
  <si>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</si>
  <si>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</si>
  <si>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</si>
  <si>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</si>
  <si>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</si>
  <si>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</si>
  <si>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</si>
  <si>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</si>
  <si>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</si>
  <si>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</si>
  <si>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</si>
  <si>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</si>
  <si>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Категория ОК</t>
  </si>
  <si>
    <t>Мат. корпуса</t>
  </si>
  <si>
    <t>Стоимость единицы изделия в ценах 2000 года (с заитоговыми нач.)</t>
  </si>
  <si>
    <t xml:space="preserve">Класс безопасности по НП-001-97 (ПНАЭ Г-01-011-97) ОПБ 88/97 </t>
  </si>
  <si>
    <t>Группа по ПНАЭ Г-7-008-89</t>
  </si>
  <si>
    <t>1</t>
  </si>
  <si>
    <t>14.ИСУП.104252407</t>
  </si>
  <si>
    <t>10KPE21AE001</t>
  </si>
  <si>
    <t>Захват электромеханический для контейнера НЗК</t>
  </si>
  <si>
    <t>г/п 8,5т</t>
  </si>
  <si>
    <t>-</t>
  </si>
  <si>
    <t>КО686.00.00.00.000 ТУ</t>
  </si>
  <si>
    <t>3Н</t>
  </si>
  <si>
    <t>II</t>
  </si>
  <si>
    <t>BEL_101124159</t>
  </si>
  <si>
    <t>BLR1.B.110.&amp;.0UKT&amp;&amp;.KPE&amp;&amp;.062.MD.0009</t>
  </si>
  <si>
    <t>Стоимость оборудования в ЛСР в явном виде отсутствует, стоимость принята по договору аналогу СНХМ/21-09//08108/378 С8 ДС2 от 28.12.2011</t>
  </si>
  <si>
    <t>шт.</t>
  </si>
  <si>
    <t>Хранилище свежего ядерного</t>
  </si>
  <si>
    <t>_x000D_
10UKT</t>
  </si>
  <si>
    <t>Группа поддержки прикладных систем отдела информационных технологий</t>
  </si>
  <si>
    <t>оборудование</t>
  </si>
  <si>
    <t>500</t>
  </si>
  <si>
    <t>2</t>
  </si>
  <si>
    <t>14.ИСУП.104252408</t>
  </si>
  <si>
    <t>00KPE21AE002</t>
  </si>
  <si>
    <t>BEL_101126586</t>
  </si>
  <si>
    <t>Склад пустой тары для ТРО</t>
  </si>
  <si>
    <t>USL</t>
  </si>
  <si>
    <t>3</t>
  </si>
  <si>
    <t>14.ИСУП.104252272</t>
  </si>
  <si>
    <t>10KPE11AE501</t>
  </si>
  <si>
    <t>Захваты механические для бочки</t>
  </si>
  <si>
    <t>г/п - 1,0т</t>
  </si>
  <si>
    <t>BLR1.B.110.&amp;.0UKT&amp;&amp;.KPE&amp;&amp;.062.MD.0002</t>
  </si>
  <si>
    <t>Стоимость оборудования в ЛСР в явном виде отсутствует, стоимость принята по договору аналогу 40/32-1/1345/3366-11 от 26.12.11</t>
  </si>
  <si>
    <t>шт</t>
  </si>
  <si>
    <t>10(20)UKT, 0.000</t>
  </si>
  <si>
    <t>300</t>
  </si>
  <si>
    <t>угл.ст.</t>
  </si>
  <si>
    <t>4</t>
  </si>
  <si>
    <t>14.ИСУП.104252277</t>
  </si>
  <si>
    <t>10KPE11AE502</t>
  </si>
  <si>
    <t>5</t>
  </si>
  <si>
    <t>13.ИСУП.3957132</t>
  </si>
  <si>
    <t>00FCD02AE501</t>
  </si>
  <si>
    <t>Захват для тепловыделяющей сборки</t>
  </si>
  <si>
    <t>392М.08 Д8</t>
  </si>
  <si>
    <t>I</t>
  </si>
  <si>
    <t>БЛ-00231 пм</t>
  </si>
  <si>
    <t/>
  </si>
  <si>
    <t xml:space="preserve">Стоимость оборудования в явном виде отсутствует стоимость принята по договору -  аналогу АМЭ/17-12//08108/378 ДС 12 от 06.03.2012 </t>
  </si>
  <si>
    <t>Хранилище свежего ядерного топлива и твердых радиоактивных отходов (10UKT)</t>
  </si>
  <si>
    <t>принадлежность к крану группы Б по НП-043-11, место установки 10UKТ08R210, климатическое исполнение У4, тип атмосферы при эксплуатации I, условия хранения 5(ОЖ4), тип атмосферы при хранении II</t>
  </si>
  <si>
    <t>Отдел транспортно-технологического оборудования бюро комплексного проектирования №1</t>
  </si>
  <si>
    <t>62</t>
  </si>
  <si>
    <t>нержав. сталь</t>
  </si>
  <si>
    <t>6</t>
  </si>
  <si>
    <t>13.ИСУП.3957136</t>
  </si>
  <si>
    <t>00FCD04AE501</t>
  </si>
  <si>
    <t>Захват для пенала герметичного</t>
  </si>
  <si>
    <t>392М.08 Д5</t>
  </si>
  <si>
    <t>180</t>
  </si>
  <si>
    <t>7</t>
  </si>
  <si>
    <t>13.ИСУП.3957141</t>
  </si>
  <si>
    <t>00FCD07AE001</t>
  </si>
  <si>
    <t>Захват для ПС СУЗ</t>
  </si>
  <si>
    <t>392М.08 Д6</t>
  </si>
  <si>
    <t>160</t>
  </si>
  <si>
    <t>8</t>
  </si>
  <si>
    <t>13.ИСУП.3985955</t>
  </si>
  <si>
    <t>00FJE07AW901</t>
  </si>
  <si>
    <t>Оснастка для монтажа емкостей системы аварийного охлаждения зоны</t>
  </si>
  <si>
    <t>392М.11 Д9</t>
  </si>
  <si>
    <t>III</t>
  </si>
  <si>
    <t>БЛ-00075пм</t>
  </si>
  <si>
    <t>Стоимость обрудования в ЛСР отсутствует Договор - аналог №06-3/1975-06 дс№6 от 14.12.11</t>
  </si>
  <si>
    <t>Здание реактора (10UJA) с эстакадой транспортного шлюза (10UJG) бл.1</t>
  </si>
  <si>
    <t>материал: угл. ст. Тех.хар-ки - Класс безопасности 4 по НП-001-97 (ПНАЭ Г-01-011-97)  Категория сейсмостойкости III по НП-031-01 Отм. +27,400 Выс. отметка: +27,400</t>
  </si>
  <si>
    <t>Отдел реакторных отделений бюро комплексного проектирования №1</t>
  </si>
  <si>
    <t>40000</t>
  </si>
  <si>
    <t>углер. сталь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</si>
  <si>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</si>
  <si>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</si>
  <si>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</si>
  <si>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</si>
  <si>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</si>
  <si>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</si>
  <si>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</si>
  <si>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</si>
  <si>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</si>
  <si>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</si>
  <si>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</si>
  <si>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</si>
  <si>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</si>
  <si>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</si>
  <si>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</si>
  <si>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Срок доставки</t>
  </si>
  <si>
    <t>Масса единицы, кг</t>
  </si>
  <si>
    <t>Спецификация на поставку захватов РО. Энергоблок № 1</t>
  </si>
  <si>
    <t>Приложение №1.1. к Договору №_____________________________ от 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</si>
</sst>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5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4"/>
  <sheetViews>
    <sheetView tabSelected="1" zoomScale="75" zoomScaleNormal="70" workbookViewId="0">
      <pane xSplit="4" ySplit="5" topLeftCell="I6" activePane="bottomRight" state="frozen"/>
      <selection pane="topRight" activeCell="E1" sqref="E1"/>
      <selection pane="bottomLeft" activeCell="A4" sqref="A4"/>
      <selection pane="bottomRight" activeCell="AG4" sqref="AG4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9" width="13.7109375" style="9" customWidth="1"/>
    <col min="10" max="10" width="9.5703125" style="9" customWidth="1"/>
    <col min="11" max="11" width="19.42578125" style="9" customWidth="1"/>
    <col min="12" max="12" width="8.140625" style="5" customWidth="1"/>
    <col min="13" max="14" width="13.7109375" style="9" customWidth="1"/>
    <col min="15" max="15" width="7" style="9" customWidth="1"/>
    <col min="16" max="16" width="9.85546875" style="10" customWidth="1"/>
    <col min="17" max="17" width="8.7109375" style="5" customWidth="1"/>
    <col min="18" max="18" width="19.5703125" style="11" hidden="1" customWidth="1"/>
    <col min="19" max="19" width="16.7109375" style="11" hidden="1" customWidth="1"/>
    <col min="20" max="21" width="12.7109375" style="11" customWidth="1"/>
    <col min="22" max="23" width="15.7109375" style="11" customWidth="1"/>
    <col min="24" max="24" width="17.85546875" style="9" customWidth="1"/>
    <col min="25" max="25" width="13.5703125" style="9" customWidth="1"/>
    <col min="26" max="26" width="12" style="12" customWidth="1"/>
    <col min="27" max="28" width="17" style="9" customWidth="1"/>
    <col min="29" max="29" width="12.5703125" style="9" customWidth="1"/>
    <col min="30" max="30" width="11.28515625" style="5" customWidth="1"/>
    <col min="31" max="31" width="12.42578125" style="9" customWidth="1"/>
    <col min="32" max="32" width="10.28515625" style="5" customWidth="1"/>
    <col min="33" max="33" width="11" style="5" customWidth="1"/>
    <col min="34" max="16384" width="9.140625" style="7"/>
  </cols>
  <sheetData>
    <row r="1" spans="1:33" x14ac:dyDescent="0.2">
      <c r="X1" s="38" t="s">
        <v>125</v>
      </c>
      <c r="Y1" s="39"/>
      <c r="Z1" s="39"/>
      <c r="AA1" s="39"/>
      <c r="AB1" s="39"/>
      <c r="AC1" s="39"/>
      <c r="AD1" s="39"/>
      <c r="AE1" s="39"/>
      <c r="AF1" s="39"/>
      <c r="AG1" s="39"/>
    </row>
    <row r="2" spans="1:33" x14ac:dyDescent="0.2">
      <c r="X2" s="39"/>
      <c r="Y2" s="39"/>
      <c r="Z2" s="39"/>
      <c r="AA2" s="39"/>
      <c r="AB2" s="39"/>
      <c r="AC2" s="39"/>
      <c r="AD2" s="39"/>
      <c r="AE2" s="39"/>
      <c r="AF2" s="39"/>
      <c r="AG2" s="39"/>
    </row>
    <row r="3" spans="1:33" s="1" customFormat="1" ht="15.75" customHeight="1" x14ac:dyDescent="0.2">
      <c r="A3" s="8"/>
      <c r="B3" s="8"/>
      <c r="C3" s="8"/>
      <c r="D3" s="13"/>
      <c r="E3" s="8"/>
      <c r="F3" s="8"/>
      <c r="G3" s="36" t="s">
        <v>124</v>
      </c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8"/>
      <c r="W3" s="8"/>
      <c r="X3" s="8"/>
      <c r="Y3" s="34"/>
      <c r="Z3" s="8"/>
      <c r="AA3" s="8"/>
      <c r="AB3" s="8"/>
      <c r="AC3" s="8"/>
      <c r="AD3" s="8"/>
      <c r="AE3" s="9"/>
      <c r="AF3" s="5"/>
      <c r="AG3" s="5"/>
    </row>
    <row r="4" spans="1:33" s="5" customFormat="1" ht="110.25" x14ac:dyDescent="0.2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28</v>
      </c>
      <c r="I4" s="2" t="s">
        <v>29</v>
      </c>
      <c r="J4" s="2" t="s">
        <v>10</v>
      </c>
      <c r="K4" s="2" t="s">
        <v>19</v>
      </c>
      <c r="L4" s="2" t="s">
        <v>7</v>
      </c>
      <c r="M4" s="2" t="s">
        <v>8</v>
      </c>
      <c r="N4" s="2" t="s">
        <v>11</v>
      </c>
      <c r="O4" s="2" t="s">
        <v>7</v>
      </c>
      <c r="P4" s="3" t="s">
        <v>9</v>
      </c>
      <c r="Q4" s="2" t="s">
        <v>13</v>
      </c>
      <c r="R4" s="2" t="s">
        <v>21</v>
      </c>
      <c r="S4" s="2" t="s">
        <v>27</v>
      </c>
      <c r="T4" s="2" t="s">
        <v>16</v>
      </c>
      <c r="U4" s="2" t="s">
        <v>17</v>
      </c>
      <c r="V4" s="2" t="s">
        <v>24</v>
      </c>
      <c r="W4" s="2" t="s">
        <v>18</v>
      </c>
      <c r="X4" s="2" t="s">
        <v>14</v>
      </c>
      <c r="Y4" s="4" t="s">
        <v>15</v>
      </c>
      <c r="Z4" s="4" t="s">
        <v>122</v>
      </c>
      <c r="AA4" s="2" t="s">
        <v>12</v>
      </c>
      <c r="AB4" s="2" t="s">
        <v>22</v>
      </c>
      <c r="AC4" s="2" t="s">
        <v>20</v>
      </c>
      <c r="AD4" s="2" t="s">
        <v>23</v>
      </c>
      <c r="AE4" s="2" t="s">
        <v>123</v>
      </c>
      <c r="AF4" s="2" t="s">
        <v>25</v>
      </c>
      <c r="AG4" s="2" t="s">
        <v>26</v>
      </c>
    </row>
    <row r="5" spans="1:33" s="6" customFormat="1" ht="15.75" x14ac:dyDescent="0.2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">
        <v>16</v>
      </c>
      <c r="Q5" s="2">
        <v>17</v>
      </c>
      <c r="R5" s="2">
        <v>18</v>
      </c>
      <c r="S5" s="2">
        <v>19</v>
      </c>
      <c r="T5" s="2">
        <v>20</v>
      </c>
      <c r="U5" s="2">
        <v>21</v>
      </c>
      <c r="V5" s="2">
        <v>22</v>
      </c>
      <c r="W5" s="2">
        <v>23</v>
      </c>
      <c r="X5" s="2">
        <v>24</v>
      </c>
      <c r="Y5" s="2" t="s">
        <v>113</v>
      </c>
      <c r="Z5" s="2" t="s">
        <v>114</v>
      </c>
      <c r="AA5" s="2" t="s">
        <v>115</v>
      </c>
      <c r="AB5" s="2" t="s">
        <v>116</v>
      </c>
      <c r="AC5" s="2" t="s">
        <v>117</v>
      </c>
      <c r="AD5" s="2" t="s">
        <v>118</v>
      </c>
      <c r="AE5" s="2" t="s">
        <v>119</v>
      </c>
      <c r="AF5" s="2" t="s">
        <v>120</v>
      </c>
      <c r="AG5" s="2" t="s">
        <v>121</v>
      </c>
    </row>
    <row r="6" spans="1:33" ht="225" x14ac:dyDescent="0.2">
      <c r="A6" s="15" t="s">
        <v>30</v>
      </c>
      <c r="B6" s="15" t="s">
        <v>31</v>
      </c>
      <c r="C6" s="15" t="s">
        <v>32</v>
      </c>
      <c r="D6" s="16" t="s">
        <v>33</v>
      </c>
      <c r="E6" s="15"/>
      <c r="F6" s="15" t="s">
        <v>34</v>
      </c>
      <c r="G6" s="15" t="s">
        <v>36</v>
      </c>
      <c r="H6" s="15" t="s">
        <v>37</v>
      </c>
      <c r="I6" s="15" t="s">
        <v>35</v>
      </c>
      <c r="J6" s="15" t="s">
        <v>38</v>
      </c>
      <c r="K6" s="15" t="s">
        <v>39</v>
      </c>
      <c r="L6" s="17"/>
      <c r="M6" s="15" t="s">
        <v>40</v>
      </c>
      <c r="N6" s="15" t="s">
        <v>41</v>
      </c>
      <c r="O6" s="15" t="s">
        <v>35</v>
      </c>
      <c r="P6" s="18">
        <v>1</v>
      </c>
      <c r="Q6" s="17" t="s">
        <v>42</v>
      </c>
      <c r="R6" s="19">
        <v>151762.4</v>
      </c>
      <c r="S6" s="19">
        <v>0</v>
      </c>
      <c r="T6" s="19">
        <v>0</v>
      </c>
      <c r="U6" s="19">
        <f t="shared" ref="U6:U13" si="0">T6*P6</f>
        <v>0</v>
      </c>
      <c r="V6" s="19">
        <f t="shared" ref="V6:V13" si="1">ROUND(U6*0.18,2)</f>
        <v>0</v>
      </c>
      <c r="W6" s="19">
        <f t="shared" ref="W6:W13" si="2">U6+V6</f>
        <v>0</v>
      </c>
      <c r="X6" s="15" t="s">
        <v>43</v>
      </c>
      <c r="Y6" s="20">
        <f>Z6-10</f>
        <v>42622</v>
      </c>
      <c r="Z6" s="20">
        <v>42632</v>
      </c>
      <c r="AA6" s="15" t="s">
        <v>44</v>
      </c>
      <c r="AB6" s="15"/>
      <c r="AC6" s="15" t="s">
        <v>45</v>
      </c>
      <c r="AD6" s="17" t="s">
        <v>46</v>
      </c>
      <c r="AE6" s="15" t="s">
        <v>47</v>
      </c>
      <c r="AF6" s="17">
        <v>2</v>
      </c>
      <c r="AG6" s="17"/>
    </row>
    <row r="7" spans="1:33" ht="225" x14ac:dyDescent="0.2">
      <c r="A7" s="15" t="s">
        <v>48</v>
      </c>
      <c r="B7" s="15" t="s">
        <v>49</v>
      </c>
      <c r="C7" s="15" t="s">
        <v>50</v>
      </c>
      <c r="D7" s="16" t="s">
        <v>33</v>
      </c>
      <c r="E7" s="15"/>
      <c r="F7" s="15" t="s">
        <v>34</v>
      </c>
      <c r="G7" s="15" t="s">
        <v>36</v>
      </c>
      <c r="H7" s="15" t="s">
        <v>37</v>
      </c>
      <c r="I7" s="15" t="s">
        <v>35</v>
      </c>
      <c r="J7" s="15" t="s">
        <v>38</v>
      </c>
      <c r="K7" s="15" t="s">
        <v>51</v>
      </c>
      <c r="L7" s="17"/>
      <c r="M7" s="15" t="s">
        <v>40</v>
      </c>
      <c r="N7" s="15" t="s">
        <v>41</v>
      </c>
      <c r="O7" s="15" t="s">
        <v>35</v>
      </c>
      <c r="P7" s="18">
        <v>1</v>
      </c>
      <c r="Q7" s="17" t="s">
        <v>42</v>
      </c>
      <c r="R7" s="19">
        <v>151762.4</v>
      </c>
      <c r="S7" s="19">
        <v>0</v>
      </c>
      <c r="T7" s="19">
        <v>0</v>
      </c>
      <c r="U7" s="19">
        <f t="shared" si="0"/>
        <v>0</v>
      </c>
      <c r="V7" s="19">
        <f t="shared" si="1"/>
        <v>0</v>
      </c>
      <c r="W7" s="19">
        <f t="shared" si="2"/>
        <v>0</v>
      </c>
      <c r="X7" s="15" t="s">
        <v>52</v>
      </c>
      <c r="Y7" s="20">
        <f t="shared" ref="Y7:Y13" si="3">Z7-10</f>
        <v>42622</v>
      </c>
      <c r="Z7" s="20">
        <v>42632</v>
      </c>
      <c r="AA7" s="15" t="s">
        <v>53</v>
      </c>
      <c r="AB7" s="15"/>
      <c r="AC7" s="15" t="s">
        <v>45</v>
      </c>
      <c r="AD7" s="17" t="s">
        <v>46</v>
      </c>
      <c r="AE7" s="15" t="s">
        <v>47</v>
      </c>
      <c r="AF7" s="17">
        <v>2</v>
      </c>
      <c r="AG7" s="17"/>
    </row>
    <row r="8" spans="1:33" ht="210" x14ac:dyDescent="0.2">
      <c r="A8" s="15" t="s">
        <v>54</v>
      </c>
      <c r="B8" s="15" t="s">
        <v>55</v>
      </c>
      <c r="C8" s="15" t="s">
        <v>56</v>
      </c>
      <c r="D8" s="16" t="s">
        <v>57</v>
      </c>
      <c r="E8" s="15"/>
      <c r="F8" s="15" t="s">
        <v>58</v>
      </c>
      <c r="G8" s="15" t="s">
        <v>35</v>
      </c>
      <c r="H8" s="15" t="s">
        <v>37</v>
      </c>
      <c r="I8" s="15" t="s">
        <v>35</v>
      </c>
      <c r="J8" s="15" t="s">
        <v>38</v>
      </c>
      <c r="K8" s="15" t="s">
        <v>39</v>
      </c>
      <c r="L8" s="17"/>
      <c r="M8" s="15" t="s">
        <v>59</v>
      </c>
      <c r="N8" s="15" t="s">
        <v>60</v>
      </c>
      <c r="O8" s="15" t="s">
        <v>35</v>
      </c>
      <c r="P8" s="18">
        <v>1</v>
      </c>
      <c r="Q8" s="17" t="s">
        <v>61</v>
      </c>
      <c r="R8" s="19">
        <v>95488.2</v>
      </c>
      <c r="S8" s="19">
        <v>0</v>
      </c>
      <c r="T8" s="19">
        <v>0</v>
      </c>
      <c r="U8" s="19">
        <f t="shared" si="0"/>
        <v>0</v>
      </c>
      <c r="V8" s="19">
        <f t="shared" si="1"/>
        <v>0</v>
      </c>
      <c r="W8" s="19">
        <f t="shared" si="2"/>
        <v>0</v>
      </c>
      <c r="X8" s="15" t="s">
        <v>43</v>
      </c>
      <c r="Y8" s="20">
        <f t="shared" si="3"/>
        <v>42792</v>
      </c>
      <c r="Z8" s="20">
        <v>42802</v>
      </c>
      <c r="AA8" s="15" t="s">
        <v>62</v>
      </c>
      <c r="AB8" s="15"/>
      <c r="AC8" s="15" t="s">
        <v>45</v>
      </c>
      <c r="AD8" s="17" t="s">
        <v>46</v>
      </c>
      <c r="AE8" s="15" t="s">
        <v>63</v>
      </c>
      <c r="AF8" s="17">
        <v>3</v>
      </c>
      <c r="AG8" s="17" t="s">
        <v>64</v>
      </c>
    </row>
    <row r="9" spans="1:33" ht="210" x14ac:dyDescent="0.2">
      <c r="A9" s="15" t="s">
        <v>65</v>
      </c>
      <c r="B9" s="15" t="s">
        <v>66</v>
      </c>
      <c r="C9" s="15" t="s">
        <v>67</v>
      </c>
      <c r="D9" s="16" t="s">
        <v>57</v>
      </c>
      <c r="E9" s="15"/>
      <c r="F9" s="15" t="s">
        <v>58</v>
      </c>
      <c r="G9" s="15" t="s">
        <v>35</v>
      </c>
      <c r="H9" s="15" t="s">
        <v>37</v>
      </c>
      <c r="I9" s="15" t="s">
        <v>35</v>
      </c>
      <c r="J9" s="15" t="s">
        <v>38</v>
      </c>
      <c r="K9" s="15" t="s">
        <v>39</v>
      </c>
      <c r="L9" s="17"/>
      <c r="M9" s="15" t="s">
        <v>59</v>
      </c>
      <c r="N9" s="15" t="s">
        <v>60</v>
      </c>
      <c r="O9" s="15" t="s">
        <v>35</v>
      </c>
      <c r="P9" s="18">
        <v>1</v>
      </c>
      <c r="Q9" s="17" t="s">
        <v>61</v>
      </c>
      <c r="R9" s="19">
        <v>95488.2</v>
      </c>
      <c r="S9" s="19">
        <v>0</v>
      </c>
      <c r="T9" s="19">
        <v>0</v>
      </c>
      <c r="U9" s="19">
        <f t="shared" si="0"/>
        <v>0</v>
      </c>
      <c r="V9" s="19">
        <f t="shared" si="1"/>
        <v>0</v>
      </c>
      <c r="W9" s="19">
        <f t="shared" si="2"/>
        <v>0</v>
      </c>
      <c r="X9" s="15" t="s">
        <v>43</v>
      </c>
      <c r="Y9" s="20">
        <f t="shared" si="3"/>
        <v>42792</v>
      </c>
      <c r="Z9" s="20">
        <v>42802</v>
      </c>
      <c r="AA9" s="15" t="s">
        <v>62</v>
      </c>
      <c r="AB9" s="15"/>
      <c r="AC9" s="15" t="s">
        <v>45</v>
      </c>
      <c r="AD9" s="17" t="s">
        <v>46</v>
      </c>
      <c r="AE9" s="15" t="s">
        <v>63</v>
      </c>
      <c r="AF9" s="17">
        <v>3</v>
      </c>
      <c r="AG9" s="17" t="s">
        <v>64</v>
      </c>
    </row>
    <row r="10" spans="1:33" ht="285" x14ac:dyDescent="0.2">
      <c r="A10" s="15" t="s">
        <v>68</v>
      </c>
      <c r="B10" s="15" t="s">
        <v>69</v>
      </c>
      <c r="C10" s="15" t="s">
        <v>70</v>
      </c>
      <c r="D10" s="16" t="s">
        <v>71</v>
      </c>
      <c r="E10" s="15"/>
      <c r="F10" s="15" t="s">
        <v>35</v>
      </c>
      <c r="G10" s="15" t="s">
        <v>72</v>
      </c>
      <c r="H10" s="15" t="s">
        <v>54</v>
      </c>
      <c r="I10" s="15" t="s">
        <v>35</v>
      </c>
      <c r="J10" s="15" t="s">
        <v>73</v>
      </c>
      <c r="K10" s="15" t="s">
        <v>74</v>
      </c>
      <c r="L10" s="17"/>
      <c r="M10" s="15" t="s">
        <v>75</v>
      </c>
      <c r="N10" s="15" t="s">
        <v>76</v>
      </c>
      <c r="O10" s="15" t="s">
        <v>75</v>
      </c>
      <c r="P10" s="18">
        <v>1</v>
      </c>
      <c r="Q10" s="17" t="s">
        <v>42</v>
      </c>
      <c r="R10" s="19">
        <v>615837.99</v>
      </c>
      <c r="S10" s="19">
        <v>0</v>
      </c>
      <c r="T10" s="19">
        <v>0</v>
      </c>
      <c r="U10" s="19">
        <f t="shared" si="0"/>
        <v>0</v>
      </c>
      <c r="V10" s="19">
        <f t="shared" si="1"/>
        <v>0</v>
      </c>
      <c r="W10" s="19">
        <f t="shared" si="2"/>
        <v>0</v>
      </c>
      <c r="X10" s="15" t="s">
        <v>77</v>
      </c>
      <c r="Y10" s="20">
        <f t="shared" si="3"/>
        <v>42574</v>
      </c>
      <c r="Z10" s="20">
        <v>42584</v>
      </c>
      <c r="AA10" s="15" t="s">
        <v>78</v>
      </c>
      <c r="AB10" s="15"/>
      <c r="AC10" s="15" t="s">
        <v>79</v>
      </c>
      <c r="AD10" s="17" t="s">
        <v>46</v>
      </c>
      <c r="AE10" s="15" t="s">
        <v>80</v>
      </c>
      <c r="AF10" s="17">
        <v>3</v>
      </c>
      <c r="AG10" s="17" t="s">
        <v>81</v>
      </c>
    </row>
    <row r="11" spans="1:33" ht="285" x14ac:dyDescent="0.2">
      <c r="A11" s="15" t="s">
        <v>82</v>
      </c>
      <c r="B11" s="15" t="s">
        <v>83</v>
      </c>
      <c r="C11" s="15" t="s">
        <v>84</v>
      </c>
      <c r="D11" s="16" t="s">
        <v>85</v>
      </c>
      <c r="E11" s="15"/>
      <c r="F11" s="15" t="s">
        <v>35</v>
      </c>
      <c r="G11" s="15" t="s">
        <v>86</v>
      </c>
      <c r="H11" s="15" t="s">
        <v>65</v>
      </c>
      <c r="I11" s="15" t="s">
        <v>35</v>
      </c>
      <c r="J11" s="15" t="s">
        <v>38</v>
      </c>
      <c r="K11" s="15" t="s">
        <v>74</v>
      </c>
      <c r="L11" s="17"/>
      <c r="M11" s="15" t="s">
        <v>75</v>
      </c>
      <c r="N11" s="15" t="s">
        <v>76</v>
      </c>
      <c r="O11" s="15" t="s">
        <v>75</v>
      </c>
      <c r="P11" s="18">
        <v>1</v>
      </c>
      <c r="Q11" s="17" t="s">
        <v>42</v>
      </c>
      <c r="R11" s="19">
        <v>724329.61</v>
      </c>
      <c r="S11" s="19">
        <v>0</v>
      </c>
      <c r="T11" s="19">
        <v>0</v>
      </c>
      <c r="U11" s="19">
        <f t="shared" si="0"/>
        <v>0</v>
      </c>
      <c r="V11" s="19">
        <f t="shared" si="1"/>
        <v>0</v>
      </c>
      <c r="W11" s="19">
        <f t="shared" si="2"/>
        <v>0</v>
      </c>
      <c r="X11" s="15" t="s">
        <v>77</v>
      </c>
      <c r="Y11" s="20">
        <f t="shared" si="3"/>
        <v>42574</v>
      </c>
      <c r="Z11" s="20">
        <v>42584</v>
      </c>
      <c r="AA11" s="15" t="s">
        <v>78</v>
      </c>
      <c r="AB11" s="15"/>
      <c r="AC11" s="15" t="s">
        <v>79</v>
      </c>
      <c r="AD11" s="17" t="s">
        <v>46</v>
      </c>
      <c r="AE11" s="15" t="s">
        <v>87</v>
      </c>
      <c r="AF11" s="17">
        <v>4</v>
      </c>
      <c r="AG11" s="17" t="s">
        <v>81</v>
      </c>
    </row>
    <row r="12" spans="1:33" ht="285" x14ac:dyDescent="0.2">
      <c r="A12" s="15" t="s">
        <v>88</v>
      </c>
      <c r="B12" s="15" t="s">
        <v>89</v>
      </c>
      <c r="C12" s="15" t="s">
        <v>90</v>
      </c>
      <c r="D12" s="16" t="s">
        <v>91</v>
      </c>
      <c r="E12" s="15"/>
      <c r="F12" s="15" t="s">
        <v>35</v>
      </c>
      <c r="G12" s="15" t="s">
        <v>92</v>
      </c>
      <c r="H12" s="15" t="s">
        <v>65</v>
      </c>
      <c r="I12" s="15" t="s">
        <v>35</v>
      </c>
      <c r="J12" s="15" t="s">
        <v>38</v>
      </c>
      <c r="K12" s="15" t="s">
        <v>74</v>
      </c>
      <c r="L12" s="17"/>
      <c r="M12" s="15" t="s">
        <v>75</v>
      </c>
      <c r="N12" s="15" t="s">
        <v>76</v>
      </c>
      <c r="O12" s="15" t="s">
        <v>75</v>
      </c>
      <c r="P12" s="18">
        <v>1</v>
      </c>
      <c r="Q12" s="17" t="s">
        <v>42</v>
      </c>
      <c r="R12" s="19">
        <v>852569.83</v>
      </c>
      <c r="S12" s="19">
        <v>0</v>
      </c>
      <c r="T12" s="19">
        <v>0</v>
      </c>
      <c r="U12" s="19">
        <f t="shared" si="0"/>
        <v>0</v>
      </c>
      <c r="V12" s="19">
        <f t="shared" si="1"/>
        <v>0</v>
      </c>
      <c r="W12" s="19">
        <f t="shared" si="2"/>
        <v>0</v>
      </c>
      <c r="X12" s="15" t="s">
        <v>77</v>
      </c>
      <c r="Y12" s="20">
        <f t="shared" si="3"/>
        <v>42574</v>
      </c>
      <c r="Z12" s="20">
        <v>42584</v>
      </c>
      <c r="AA12" s="15" t="s">
        <v>78</v>
      </c>
      <c r="AB12" s="15"/>
      <c r="AC12" s="15" t="s">
        <v>79</v>
      </c>
      <c r="AD12" s="17" t="s">
        <v>46</v>
      </c>
      <c r="AE12" s="15" t="s">
        <v>93</v>
      </c>
      <c r="AF12" s="17">
        <v>4</v>
      </c>
      <c r="AG12" s="17" t="s">
        <v>81</v>
      </c>
    </row>
    <row r="13" spans="1:33" ht="210" x14ac:dyDescent="0.2">
      <c r="A13" s="15" t="s">
        <v>94</v>
      </c>
      <c r="B13" s="15" t="s">
        <v>95</v>
      </c>
      <c r="C13" s="15" t="s">
        <v>96</v>
      </c>
      <c r="D13" s="16" t="s">
        <v>97</v>
      </c>
      <c r="E13" s="15"/>
      <c r="F13" s="15" t="s">
        <v>35</v>
      </c>
      <c r="G13" s="15" t="s">
        <v>98</v>
      </c>
      <c r="H13" s="15" t="s">
        <v>65</v>
      </c>
      <c r="I13" s="15" t="s">
        <v>35</v>
      </c>
      <c r="J13" s="15" t="s">
        <v>99</v>
      </c>
      <c r="K13" s="15" t="s">
        <v>100</v>
      </c>
      <c r="L13" s="17"/>
      <c r="M13" s="15" t="s">
        <v>75</v>
      </c>
      <c r="N13" s="15" t="s">
        <v>101</v>
      </c>
      <c r="O13" s="15" t="s">
        <v>75</v>
      </c>
      <c r="P13" s="18">
        <v>1</v>
      </c>
      <c r="Q13" s="17" t="s">
        <v>42</v>
      </c>
      <c r="R13" s="19">
        <v>12128770.99</v>
      </c>
      <c r="S13" s="19">
        <v>0</v>
      </c>
      <c r="T13" s="19">
        <v>0</v>
      </c>
      <c r="U13" s="19">
        <f t="shared" si="0"/>
        <v>0</v>
      </c>
      <c r="V13" s="19">
        <f t="shared" si="1"/>
        <v>0</v>
      </c>
      <c r="W13" s="19">
        <f t="shared" si="2"/>
        <v>0</v>
      </c>
      <c r="X13" s="15" t="s">
        <v>102</v>
      </c>
      <c r="Y13" s="20">
        <f t="shared" si="3"/>
        <v>42494</v>
      </c>
      <c r="Z13" s="20">
        <v>42504</v>
      </c>
      <c r="AA13" s="15" t="s">
        <v>103</v>
      </c>
      <c r="AB13" s="15"/>
      <c r="AC13" s="15" t="s">
        <v>104</v>
      </c>
      <c r="AD13" s="17" t="s">
        <v>46</v>
      </c>
      <c r="AE13" s="15" t="s">
        <v>105</v>
      </c>
      <c r="AF13" s="17">
        <v>4</v>
      </c>
      <c r="AG13" s="17" t="s">
        <v>106</v>
      </c>
    </row>
    <row r="14" spans="1:33" x14ac:dyDescent="0.2">
      <c r="A14" s="15"/>
      <c r="B14" s="15"/>
      <c r="C14" s="15"/>
      <c r="D14" s="16"/>
      <c r="E14" s="15"/>
      <c r="F14" s="15"/>
      <c r="G14" s="15"/>
      <c r="H14" s="15"/>
      <c r="I14" s="15"/>
      <c r="J14" s="15"/>
      <c r="K14" s="15"/>
      <c r="L14" s="17"/>
      <c r="M14" s="15"/>
      <c r="N14" s="15" t="s">
        <v>107</v>
      </c>
      <c r="O14" s="15"/>
      <c r="P14" s="18">
        <f>SUM(P6:P13)</f>
        <v>8</v>
      </c>
      <c r="Q14" s="17">
        <f>SUMPRODUCT(O6:O13,Q6:Q13)</f>
        <v>0</v>
      </c>
      <c r="R14" s="19">
        <f>SUMPRODUCT(O6:O13,R6:R13)</f>
        <v>0</v>
      </c>
      <c r="S14" s="19"/>
      <c r="T14" s="19">
        <f>SUM(T6:T13)</f>
        <v>0</v>
      </c>
      <c r="U14" s="19">
        <f>SUM(U6:U13)</f>
        <v>0</v>
      </c>
      <c r="V14" s="19">
        <f>SUM(V6:V13)</f>
        <v>0</v>
      </c>
      <c r="W14" s="19"/>
      <c r="X14" s="15"/>
      <c r="Y14" s="15"/>
      <c r="Z14" s="20"/>
      <c r="AA14" s="15"/>
      <c r="AB14" s="15"/>
      <c r="AC14" s="15"/>
      <c r="AD14" s="17"/>
      <c r="AE14" s="15"/>
      <c r="AF14" s="17"/>
      <c r="AG14" s="17"/>
    </row>
    <row r="15" spans="1:33" x14ac:dyDescent="0.2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2"/>
      <c r="M15" s="21"/>
      <c r="N15" s="21"/>
      <c r="O15" s="21"/>
      <c r="P15" s="23"/>
      <c r="Q15" s="22"/>
      <c r="R15" s="24"/>
      <c r="S15" s="24"/>
      <c r="T15" s="24"/>
      <c r="U15" s="24"/>
      <c r="V15" s="24"/>
      <c r="W15" s="24"/>
      <c r="X15" s="21"/>
      <c r="Y15" s="21"/>
      <c r="Z15" s="25"/>
      <c r="AA15" s="21"/>
      <c r="AB15" s="21"/>
      <c r="AC15" s="21"/>
      <c r="AD15" s="22"/>
      <c r="AE15" s="21"/>
      <c r="AF15" s="22"/>
      <c r="AG15" s="22"/>
    </row>
    <row r="16" spans="1:33" x14ac:dyDescent="0.2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7"/>
      <c r="M16" s="26"/>
      <c r="N16" s="26"/>
      <c r="O16" s="26"/>
      <c r="P16" s="28"/>
      <c r="Q16" s="27"/>
      <c r="R16" s="29"/>
      <c r="S16" s="29"/>
      <c r="T16" s="29"/>
      <c r="U16" s="29"/>
      <c r="V16" s="29"/>
      <c r="W16" s="29"/>
      <c r="X16" s="26"/>
      <c r="Y16" s="26"/>
      <c r="Z16" s="30"/>
      <c r="AA16" s="26"/>
      <c r="AB16" s="26"/>
      <c r="AC16" s="26"/>
      <c r="AD16" s="27"/>
      <c r="AE16" s="26"/>
      <c r="AF16" s="27"/>
      <c r="AG16" s="27"/>
    </row>
    <row r="17" spans="1:33" x14ac:dyDescent="0.2">
      <c r="A17" s="26"/>
      <c r="B17" s="26"/>
      <c r="C17" s="26"/>
      <c r="D17" s="26"/>
      <c r="E17" s="26"/>
      <c r="F17" s="26"/>
      <c r="G17" s="26"/>
      <c r="H17" s="26"/>
      <c r="I17" s="26"/>
      <c r="J17" s="26" t="s">
        <v>108</v>
      </c>
      <c r="K17" s="26"/>
      <c r="L17" s="27"/>
      <c r="M17" s="26"/>
      <c r="N17" s="26"/>
      <c r="O17" s="26"/>
      <c r="P17" s="28"/>
      <c r="Q17" s="27"/>
      <c r="R17" s="29"/>
      <c r="S17" s="29"/>
      <c r="T17" s="29"/>
      <c r="U17" s="29"/>
      <c r="V17" s="29"/>
      <c r="W17" s="29"/>
      <c r="X17" s="26"/>
      <c r="Y17" s="26"/>
      <c r="Z17" s="30"/>
      <c r="AA17" s="26"/>
      <c r="AB17" s="26"/>
      <c r="AC17" s="26"/>
      <c r="AD17" s="27"/>
      <c r="AE17" s="26"/>
      <c r="AF17" s="27"/>
      <c r="AG17" s="27"/>
    </row>
    <row r="18" spans="1:33" x14ac:dyDescent="0.2">
      <c r="A18" s="26"/>
      <c r="B18" s="26"/>
      <c r="C18" s="26"/>
      <c r="D18" s="26"/>
      <c r="E18" s="26" t="s">
        <v>109</v>
      </c>
      <c r="F18" s="26"/>
      <c r="G18" s="26"/>
      <c r="H18" s="26"/>
      <c r="I18" s="26"/>
      <c r="J18" s="26"/>
      <c r="K18" s="26"/>
      <c r="L18" s="27"/>
      <c r="M18" s="26"/>
      <c r="N18" s="26"/>
      <c r="O18" s="26"/>
      <c r="P18" s="28"/>
      <c r="Q18" s="27"/>
      <c r="R18" s="29"/>
      <c r="S18" s="29" t="s">
        <v>110</v>
      </c>
      <c r="T18" s="29"/>
      <c r="U18" s="29"/>
      <c r="V18" s="29"/>
      <c r="W18" s="29"/>
      <c r="X18" s="26"/>
      <c r="Y18" s="26"/>
      <c r="Z18" s="30"/>
      <c r="AA18" s="26"/>
      <c r="AB18" s="26"/>
      <c r="AC18" s="26"/>
      <c r="AD18" s="27"/>
      <c r="AE18" s="26"/>
      <c r="AF18" s="27"/>
      <c r="AG18" s="27"/>
    </row>
    <row r="19" spans="1:33" ht="409.6" x14ac:dyDescent="0.25">
      <c r="A19" s="26"/>
      <c r="B19" s="26"/>
      <c r="C19" s="26"/>
      <c r="D19" s="26"/>
      <c r="E19" s="26" t="s">
        <v>111</v>
      </c>
      <c r="F19" s="26"/>
      <c r="G19" s="26"/>
      <c r="H19" s="26"/>
      <c r="I19" s="26"/>
      <c r="J19" s="26"/>
      <c r="K19" s="26"/>
      <c r="L19" s="27"/>
      <c r="M19" s="26"/>
      <c r="N19" s="26"/>
      <c r="O19" s="26"/>
      <c r="P19" s="28"/>
      <c r="Q19" s="27"/>
      <c r="R19" s="29"/>
      <c r="S19" s="29" t="s">
        <v>111</v>
      </c>
      <c r="T19" s="29"/>
      <c r="U19" s="29"/>
      <c r="V19" s="29"/>
      <c r="W19" s="29"/>
      <c r="X19" s="26"/>
      <c r="Y19" s="26"/>
      <c r="Z19" s="30"/>
      <c r="AA19" s="26"/>
      <c r="AB19" s="26"/>
      <c r="AC19" s="26"/>
      <c r="AD19" s="27"/>
      <c r="AE19" s="26"/>
      <c r="AF19" s="27"/>
      <c r="AG19" s="27"/>
    </row>
    <row r="20" spans="1:33" ht="409.6" x14ac:dyDescent="0.25">
      <c r="A20" s="26"/>
      <c r="B20" s="26"/>
      <c r="C20" s="26"/>
      <c r="D20" s="26"/>
      <c r="E20" s="26"/>
      <c r="F20" s="26" t="s">
        <v>112</v>
      </c>
      <c r="G20" s="26"/>
      <c r="H20" s="26"/>
      <c r="I20" s="26"/>
      <c r="J20" s="26"/>
      <c r="K20" s="26"/>
      <c r="L20" s="27"/>
      <c r="M20" s="26"/>
      <c r="N20" s="26"/>
      <c r="O20" s="26"/>
      <c r="P20" s="28"/>
      <c r="Q20" s="27"/>
      <c r="R20" s="29"/>
      <c r="S20" s="29"/>
      <c r="T20" s="29" t="s">
        <v>112</v>
      </c>
      <c r="U20" s="29"/>
      <c r="V20" s="29"/>
      <c r="W20" s="29"/>
      <c r="X20" s="26"/>
      <c r="Y20" s="26"/>
      <c r="Z20" s="30"/>
      <c r="AA20" s="26"/>
      <c r="AB20" s="26"/>
      <c r="AC20" s="26"/>
      <c r="AD20" s="27"/>
      <c r="AE20" s="26"/>
      <c r="AF20" s="27"/>
      <c r="AG20" s="27"/>
    </row>
    <row r="24" spans="1:33" ht="41.25" customHeight="1" x14ac:dyDescent="0.2">
      <c r="H24" s="37"/>
      <c r="I24" s="37"/>
      <c r="J24" s="37"/>
      <c r="K24" s="35"/>
      <c r="L24" s="31"/>
      <c r="M24" s="35"/>
      <c r="N24" s="35"/>
      <c r="O24" s="35"/>
      <c r="P24" s="32"/>
      <c r="Q24" s="31"/>
      <c r="R24" s="33"/>
      <c r="S24" s="37"/>
      <c r="T24" s="37"/>
      <c r="U24" s="37"/>
    </row>
  </sheetData>
  <autoFilter ref="A5:AG5"/>
  <mergeCells count="4">
    <mergeCell ref="G3:U3"/>
    <mergeCell ref="H24:J24"/>
    <mergeCell ref="S24:U24"/>
    <mergeCell ref="X1:AG2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7706</dc:creator>
  <cp:lastModifiedBy>Сычев Антон Александрович</cp:lastModifiedBy>
  <cp:lastPrinted>2015-07-21T06:27:01Z</cp:lastPrinted>
  <dcterms:created xsi:type="dcterms:W3CDTF">2007-11-07T07:16:05Z</dcterms:created>
  <dcterms:modified xsi:type="dcterms:W3CDTF">2015-07-30T11:29:45Z</dcterms:modified>
</cp:coreProperties>
</file>